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B6676BCE-551E-B34B-8E96-01439965F101}" xr6:coauthVersionLast="47" xr6:coauthVersionMax="47" xr10:uidLastSave="{00000000-0000-0000-0000-000000000000}"/>
  <bookViews>
    <workbookView xWindow="-27740" yWindow="-58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<sst xmlns="http://schemas.openxmlformats.org/spreadsheetml/2006/main" count="368" uniqueCount="146">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</sst>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6680.0168623305726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3269.1741813324825</v>
      </c>
      <c r="D13" s="136">
        <f>'Calcule (Metoda Agregata)'!G41+'Calcule (Metoda Agregata)'!H41</f>
        <v>47.722711612184668</v>
      </c>
      <c r="E13" s="136">
        <f>'Calcule (Metoda Agregata)'!I41</f>
        <v>1450.3766924795784</v>
      </c>
      <c r="F13" s="136">
        <f>'Calcule (Metoda Agregata)'!J41</f>
        <v>1559.1249262830866</v>
      </c>
      <c r="G13" s="136">
        <f>'Calcule (Metoda Agregata)'!K41</f>
        <v>353.61835062324104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55">
        <v>2037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25458473.213303402</v>
      </c>
      <c r="D26" s="139">
        <v>224644.54437766864</v>
      </c>
      <c r="E26" s="139">
        <v>1931210.4101101786</v>
      </c>
      <c r="F26" s="139">
        <v>1109811.1072986322</v>
      </c>
      <c r="G26" s="140">
        <v>271855.34106718353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17.398650918016564</v>
      </c>
      <c r="D31" s="146" t="s">
        <v>64</v>
      </c>
      <c r="E31" s="147"/>
      <c r="F31" s="4"/>
      <c r="G31" s="4"/>
    </row>
    <row r="32" spans="2:11" x14ac:dyDescent="0.2">
      <c r="C32" s="56">
        <v>41.06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17,3986509180166 km/h</v>
      </c>
      <c r="D8" s="87" t="s">
        <v>12</v>
      </c>
      <c r="E8" s="88">
        <f>'Metoda Agregata'!C26*'Metoda Agregata'!C40*'Valorile Parametrilor'!$C$7</f>
        <v>16548007.588647213</v>
      </c>
      <c r="F8" s="88">
        <f>'Metoda Agregata'!C26*'Metoda Agregata'!C40*'Valorile Parametrilor'!$D$7</f>
        <v>8910465.6246561892</v>
      </c>
      <c r="G8" s="88">
        <f>'Metoda Agregata'!D26*'Metoda Agregata'!D40*'Valorile Parametrilor'!$C$8</f>
        <v>112322.27218883432</v>
      </c>
      <c r="H8" s="88">
        <f>'Metoda Agregata'!D26*'Metoda Agregata'!D40*'Valorile Parametrilor'!$D$8</f>
        <v>112322.27218883432</v>
      </c>
      <c r="I8" s="88">
        <f>'Metoda Agregata'!E26*'Metoda Agregata'!E40</f>
        <v>1931210.4101101786</v>
      </c>
      <c r="J8" s="88">
        <f>'Metoda Agregata'!F26*'Metoda Agregata'!F40</f>
        <v>1109811.1072986322</v>
      </c>
      <c r="K8" s="89">
        <f>'Metoda Agregata'!G26*'Metoda Agregata'!G40</f>
        <v>271855.34106718353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2003004.4170164708</v>
      </c>
      <c r="F9" s="31">
        <f>F$8*'Valorile Parametrilor'!G$30*'Valorile Parametrilor'!$D197*(VLOOKUP('Metoda Agregata'!$C$19,'Valorile Parametrilor'!$B$163:$P$188,6))</f>
        <v>1160995.6026807879</v>
      </c>
      <c r="G9" s="31">
        <f>G$8*'Valorile Parametrilor'!H$30*'Valorile Parametrilor'!$C197*(VLOOKUP('Metoda Agregata'!$C$19,'Valorile Parametrilor'!$B$163:$P$188,7))</f>
        <v>23701.61386841807</v>
      </c>
      <c r="H9" s="31">
        <f>H$8*'Valorile Parametrilor'!I$30*'Valorile Parametrilor'!$D197*(VLOOKUP('Metoda Agregata'!$C$19,'Valorile Parametrilor'!$B$163:$P$188,8))</f>
        <v>22626.403015188826</v>
      </c>
      <c r="I9" s="31">
        <f>I$8*'Valorile Parametrilor'!J$30*'Valorile Parametrilor'!$D197*(VLOOKUP('Metoda Agregata'!$C$19,'Valorile Parametrilor'!$B$163:$P$188,9))</f>
        <v>1426280.0660996838</v>
      </c>
      <c r="J9" s="31">
        <f>J$8*'Valorile Parametrilor'!K$30*'Valorile Parametrilor'!$D197*(VLOOKUP('Metoda Agregata'!$C$19,'Valorile Parametrilor'!$B$163:$P$188,10))</f>
        <v>1533221.5516473602</v>
      </c>
      <c r="K9" s="32">
        <f>K$8*'Valorile Parametrilor'!L$30*'Valorile Parametrilor'!$D197*(VLOOKUP('Metoda Agregata'!$C$19,'Valorile Parametrilor'!$B$163:$P$188,11))</f>
        <v>347743.31876412092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231.45828818856998</v>
      </c>
      <c r="F10" s="31">
        <f>F$8*'Valorile Parametrilor'!G$30*'Valorile Parametrilor'!$D198*(VLOOKUP('Metoda Agregata'!$C$19,'Valorile Parametrilor'!$B$163:$P$188,6))</f>
        <v>61.105031720041474</v>
      </c>
      <c r="G10" s="31">
        <f>G$8*'Valorile Parametrilor'!H$30*'Valorile Parametrilor'!$C198*(VLOOKUP('Metoda Agregata'!$C$19,'Valorile Parametrilor'!$B$163:$P$188,7))</f>
        <v>2.7388531581283102</v>
      </c>
      <c r="H10" s="31">
        <f>H$8*'Valorile Parametrilor'!I$30*'Valorile Parametrilor'!$D198*(VLOOKUP('Metoda Agregata'!$C$19,'Valorile Parametrilor'!$B$163:$P$188,8))</f>
        <v>1.1908633165888856</v>
      </c>
      <c r="I10" s="31">
        <f>I$8*'Valorile Parametrilor'!J$30*'Valorile Parametrilor'!$D198*(VLOOKUP('Metoda Agregata'!$C$19,'Valorile Parametrilor'!$B$163:$P$188,9))</f>
        <v>75.067371899983357</v>
      </c>
      <c r="J10" s="31">
        <f>J$8*'Valorile Parametrilor'!K$30*'Valorile Parametrilor'!$D198*(VLOOKUP('Metoda Agregata'!$C$19,'Valorile Parametrilor'!$B$163:$P$188,10))</f>
        <v>80.695871139334756</v>
      </c>
      <c r="K10" s="32">
        <f>K$8*'Valorile Parametrilor'!L$30*'Valorile Parametrilor'!$D198*(VLOOKUP('Metoda Agregata'!$C$19,'Valorile Parametrilor'!$B$163:$P$188,11))</f>
        <v>18.302279934953734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721.08159012592955</v>
      </c>
      <c r="F11" s="31">
        <f>F$8*'Valorile Parametrilor'!G$30*'Valorile Parametrilor'!$D199*(VLOOKUP('Metoda Agregata'!$C$19,'Valorile Parametrilor'!$B$163:$P$188,6))</f>
        <v>61.105031720041474</v>
      </c>
      <c r="G11" s="31">
        <f>G$8*'Valorile Parametrilor'!H$30*'Valorile Parametrilor'!$C199*(VLOOKUP('Metoda Agregata'!$C$19,'Valorile Parametrilor'!$B$163:$P$188,7))</f>
        <v>8.5325809926305052</v>
      </c>
      <c r="H11" s="31">
        <f>H$8*'Valorile Parametrilor'!I$30*'Valorile Parametrilor'!$D199*(VLOOKUP('Metoda Agregata'!$C$19,'Valorile Parametrilor'!$B$163:$P$188,8))</f>
        <v>1.1908633165888856</v>
      </c>
      <c r="I11" s="31">
        <f>I$8*'Valorile Parametrilor'!J$30*'Valorile Parametrilor'!$D199*(VLOOKUP('Metoda Agregata'!$C$19,'Valorile Parametrilor'!$B$163:$P$188,9))</f>
        <v>75.067371899983357</v>
      </c>
      <c r="J11" s="31">
        <f>J$8*'Valorile Parametrilor'!K$30*'Valorile Parametrilor'!$D199*(VLOOKUP('Metoda Agregata'!$C$19,'Valorile Parametrilor'!$B$163:$P$188,10))</f>
        <v>80.695871139334756</v>
      </c>
      <c r="K11" s="32">
        <f>K$8*'Valorile Parametrilor'!L$30*'Valorile Parametrilor'!$D199*(VLOOKUP('Metoda Agregata'!$C$19,'Valorile Parametrilor'!$B$163:$P$188,11))</f>
        <v>18.302279934953734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2088563.8634695611</v>
      </c>
      <c r="F12" s="23">
        <f>F9+F10*'Valorile Parametrilor'!$C$216+'Calcule (Metoda Agregata)'!F11*'Valorile Parametrilor'!$C$217</f>
        <v>1180610.3178629212</v>
      </c>
      <c r="G12" s="23">
        <f>G9+G10*'Valorile Parametrilor'!$C$216+'Calcule (Metoda Agregata)'!G11*'Valorile Parametrilor'!$C$217</f>
        <v>24714.041472370809</v>
      </c>
      <c r="H12" s="23">
        <f>H9+H10*'Valorile Parametrilor'!$C$216+'Calcule (Metoda Agregata)'!H11*'Valorile Parametrilor'!$C$217</f>
        <v>23008.670139813858</v>
      </c>
      <c r="I12" s="23">
        <f>I9+I10*'Valorile Parametrilor'!$C$216+'Calcule (Metoda Agregata)'!I11*'Valorile Parametrilor'!$C$217</f>
        <v>1450376.6924795783</v>
      </c>
      <c r="J12" s="23">
        <f>J9+J10*'Valorile Parametrilor'!$C$216+'Calcule (Metoda Agregata)'!J11*'Valorile Parametrilor'!$C$217</f>
        <v>1559124.9262830867</v>
      </c>
      <c r="K12" s="23">
        <f>K9+K10*'Valorile Parametrilor'!$C$216+'Calcule (Metoda Agregata)'!K11*'Valorile Parametrilor'!$C$217</f>
        <v>353618.35062324104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41,06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2003004.4170164708</v>
      </c>
      <c r="F38" s="31">
        <f t="shared" si="0"/>
        <v>1160995.6026807879</v>
      </c>
      <c r="G38" s="31">
        <f t="shared" si="0"/>
        <v>23701.61386841807</v>
      </c>
      <c r="H38" s="31">
        <f t="shared" si="0"/>
        <v>22626.403015188826</v>
      </c>
      <c r="I38" s="31">
        <f t="shared" si="0"/>
        <v>1426280.0660996838</v>
      </c>
      <c r="J38" s="31">
        <f t="shared" si="0"/>
        <v>1533221.5516473602</v>
      </c>
      <c r="K38" s="32">
        <f t="shared" si="0"/>
        <v>347743.31876412092</v>
      </c>
      <c r="L38" s="133">
        <f t="shared" ref="L38:L40" si="1">SUM(E38:K38)</f>
        <v>6517572.9730920307</v>
      </c>
    </row>
    <row r="39" spans="2:12" ht="17" x14ac:dyDescent="0.25">
      <c r="B39" s="90"/>
      <c r="C39" s="91"/>
      <c r="D39" s="91" t="s">
        <v>1</v>
      </c>
      <c r="E39" s="30">
        <f t="shared" si="0"/>
        <v>231.45828818856998</v>
      </c>
      <c r="F39" s="31">
        <f t="shared" si="0"/>
        <v>61.105031720041474</v>
      </c>
      <c r="G39" s="31">
        <f t="shared" si="0"/>
        <v>2.7388531581283102</v>
      </c>
      <c r="H39" s="31">
        <f t="shared" si="0"/>
        <v>1.1908633165888856</v>
      </c>
      <c r="I39" s="31">
        <f t="shared" si="0"/>
        <v>75.067371899983357</v>
      </c>
      <c r="J39" s="31">
        <f t="shared" si="0"/>
        <v>80.695871139334756</v>
      </c>
      <c r="K39" s="32">
        <f t="shared" si="0"/>
        <v>18.302279934953734</v>
      </c>
      <c r="L39" s="133">
        <f t="shared" si="1"/>
        <v>470.55855935760053</v>
      </c>
    </row>
    <row r="40" spans="2:12" ht="17" x14ac:dyDescent="0.25">
      <c r="B40" s="90"/>
      <c r="C40" s="91"/>
      <c r="D40" s="91" t="s">
        <v>2</v>
      </c>
      <c r="E40" s="30">
        <f t="shared" si="0"/>
        <v>721.08159012592955</v>
      </c>
      <c r="F40" s="31">
        <f t="shared" si="0"/>
        <v>61.105031720041474</v>
      </c>
      <c r="G40" s="31">
        <f t="shared" si="0"/>
        <v>8.5325809926305052</v>
      </c>
      <c r="H40" s="31">
        <f t="shared" si="0"/>
        <v>1.1908633165888856</v>
      </c>
      <c r="I40" s="31">
        <f t="shared" si="0"/>
        <v>75.067371899983357</v>
      </c>
      <c r="J40" s="31">
        <f t="shared" si="0"/>
        <v>80.695871139334756</v>
      </c>
      <c r="K40" s="32">
        <f t="shared" si="0"/>
        <v>18.302279934953734</v>
      </c>
      <c r="L40" s="133">
        <f t="shared" si="1"/>
        <v>965.97558912946215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2088.5638634695611</v>
      </c>
      <c r="F41" s="23">
        <f t="shared" si="2"/>
        <v>1180.6103178629212</v>
      </c>
      <c r="G41" s="23">
        <f t="shared" si="2"/>
        <v>24.714041472370809</v>
      </c>
      <c r="H41" s="23">
        <f t="shared" si="2"/>
        <v>23.008670139813859</v>
      </c>
      <c r="I41" s="23">
        <f t="shared" si="2"/>
        <v>1450.3766924795784</v>
      </c>
      <c r="J41" s="23">
        <f t="shared" si="2"/>
        <v>1559.1249262830866</v>
      </c>
      <c r="K41" s="23">
        <f t="shared" si="2"/>
        <v>353.61835062324104</v>
      </c>
      <c r="L41" s="134">
        <f>SUM(E41:K41)</f>
        <v>6680.0168623305726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17.398650918016564</v>
      </c>
      <c r="C30" s="4" t="str">
        <f>IF('Metoda Agregata'!D31&gt;0,'Metoda Agregata'!D31,"")</f>
        <v>Urbană</v>
      </c>
      <c r="E30" s="28"/>
      <c r="F30" s="34">
        <f>($C$22/B30)+$D$22+($E$22*B30)+($F$22*B30^2)</f>
        <v>9.6675240849665417E-2</v>
      </c>
      <c r="G30" s="34">
        <f>($G$22/B30)+$H$22+($I$22*B30)+($J$22*B30^2)</f>
        <v>7.5855904125266951E-2</v>
      </c>
      <c r="H30" s="34">
        <f>($C$23/B30)+$D$23+($E$23*B30)+($F$23*B30^2)</f>
        <v>0.14106360830963044</v>
      </c>
      <c r="I30" s="34">
        <f>($G$23/B30)+$H$23+($I$23*B30)+($J$23*B30^2)</f>
        <v>0.11287650953069972</v>
      </c>
      <c r="J30" s="34">
        <f>($G$24/B30)+$H$24+($I$24*B30)+($J$24*B30^2)</f>
        <v>0.27764738154073992</v>
      </c>
      <c r="K30" s="34">
        <f>($G$25/B30)+$H$25+($I$25*B30)+($J$25*B30^2)</f>
        <v>0.51936683258620253</v>
      </c>
      <c r="L30" s="34">
        <f>($G$26/B30)+$H$26+($I$26*B30)+($J$26*B30^2)</f>
        <v>0.48088284913132462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41.06</v>
      </c>
      <c r="C31" s="4" t="str">
        <f>IF('Metoda Agregata'!D32&gt;0,'Metoda Agregata'!D32,"")</f>
        <v>Suburbană</v>
      </c>
      <c r="E31" s="28"/>
      <c r="F31" s="34">
        <f>($C$22/B31)+$D$22+($E$22*B31)+($F$22*B31^2)</f>
        <v>6.6456163716198613E-2</v>
      </c>
      <c r="G31" s="34">
        <f>($G$22/B31)+$H$22+($I$22*B31)+($J$22*B31^2)</f>
        <v>5.4668126481273824E-2</v>
      </c>
      <c r="H31" s="34">
        <f>($C$23/B31)+$D$23+($E$23*B31)+($F$23*B31^2)</f>
        <v>7.3287247761691376E-2</v>
      </c>
      <c r="I31" s="34">
        <f>($G$23/B31)+$H$23+($I$23*B31)+($J$23*B31^2)</f>
        <v>7.9113715674281632E-2</v>
      </c>
      <c r="J31" s="34">
        <f>($G$24/B31)+$H$24+($I$24*B31)+($J$24*B31^2)</f>
        <v>0.18656598017528997</v>
      </c>
      <c r="K31" s="34">
        <f>($G$25/B31)+$H$25+($I$25*B31)+($J$25*B31^2)</f>
        <v>0.34690847803711544</v>
      </c>
      <c r="L31" s="34">
        <f>($G$26/B31)+$H$26+($I$26*B31)+($J$26*B31^2)</f>
        <v>0.29556322866345153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2024-03-20T21:45:11Z</dcterms:modified>
</cp:coreProperties>
</file>